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Budget Share\FY 2024-2025\Files for Eddie\"/>
    </mc:Choice>
  </mc:AlternateContent>
  <xr:revisionPtr revIDLastSave="0" documentId="8_{4B4160E2-144E-4764-A02E-06DDA6B8895E}" xr6:coauthVersionLast="47" xr6:coauthVersionMax="47" xr10:uidLastSave="{00000000-0000-0000-0000-000000000000}"/>
  <bookViews>
    <workbookView xWindow="-120" yWindow="-120" windowWidth="29040" windowHeight="15840" xr2:uid="{CF87FB4D-2460-4E39-82BC-C1DC68CDBB95}"/>
  </bookViews>
  <sheets>
    <sheet name="BOR10" sheetId="1" r:id="rId1"/>
  </sheets>
  <definedNames>
    <definedName name="_BOR10">'BOR10'!$A$1:$G$54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'BOR10'!$A$1:$G$68</definedName>
    <definedName name="_xlnm.Print_Titles" localSheetId="0">'BOR10'!$1:$7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1" i="1" l="1"/>
  <c r="D51" i="1"/>
  <c r="C51" i="1"/>
  <c r="B51" i="1"/>
  <c r="G48" i="1"/>
  <c r="G51" i="1" s="1"/>
  <c r="F48" i="1"/>
  <c r="F51" i="1" s="1"/>
  <c r="E48" i="1"/>
  <c r="D48" i="1"/>
  <c r="C48" i="1"/>
  <c r="B48" i="1"/>
  <c r="G26" i="1"/>
  <c r="G29" i="1" s="1"/>
  <c r="F26" i="1"/>
  <c r="F29" i="1" s="1"/>
  <c r="E26" i="1"/>
  <c r="E29" i="1" s="1"/>
  <c r="E52" i="1" s="1"/>
  <c r="E65" i="1" s="1"/>
  <c r="D26" i="1"/>
  <c r="D29" i="1" s="1"/>
  <c r="C26" i="1"/>
  <c r="C29" i="1" s="1"/>
  <c r="B26" i="1"/>
  <c r="B29" i="1" s="1"/>
  <c r="G52" i="1" l="1"/>
  <c r="G65" i="1" s="1"/>
  <c r="C52" i="1"/>
  <c r="C65" i="1" s="1"/>
  <c r="B52" i="1"/>
  <c r="B65" i="1" s="1"/>
  <c r="D52" i="1"/>
  <c r="D65" i="1" s="1"/>
  <c r="F52" i="1"/>
  <c r="F65" i="1" s="1"/>
</calcChain>
</file>

<file path=xl/sharedStrings.xml><?xml version="1.0" encoding="utf-8"?>
<sst xmlns="http://schemas.openxmlformats.org/spreadsheetml/2006/main" count="74" uniqueCount="53">
  <si>
    <t>Board of Regents</t>
  </si>
  <si>
    <t>Institution:</t>
  </si>
  <si>
    <t>Southeastern Louisiana University</t>
  </si>
  <si>
    <t>Form BOR-10</t>
  </si>
  <si>
    <t>Summary Request for Budgeted Positions</t>
  </si>
  <si>
    <t>Position</t>
  </si>
  <si>
    <t>Operating Budget</t>
  </si>
  <si>
    <t>All Other</t>
  </si>
  <si>
    <t>Rank Type</t>
  </si>
  <si>
    <t>Count</t>
  </si>
  <si>
    <t>FTE</t>
  </si>
  <si>
    <t>Salary</t>
  </si>
  <si>
    <t>Benefits</t>
  </si>
  <si>
    <t>FULL-TIME</t>
  </si>
  <si>
    <t>President</t>
  </si>
  <si>
    <t>Senior Level Administrator</t>
  </si>
  <si>
    <t>Professor</t>
  </si>
  <si>
    <t>Associate Professor</t>
  </si>
  <si>
    <t>Assistant Professor</t>
  </si>
  <si>
    <t>Instructor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</si>
  <si>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</si>
  <si>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</si>
  <si>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</si>
  <si>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</si>
  <si>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</si>
  <si>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</si>
  <si>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</si>
  <si>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</si>
  <si>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</si>
  <si>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</si>
  <si>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</si>
  <si>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</si>
  <si>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</si>
  <si>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</si>
  <si>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</si>
  <si>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</si>
  <si>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PART - TIME</t>
  </si>
  <si>
    <t>Adjunct Faculty (Lecturers and Overloads)</t>
  </si>
  <si>
    <t>Subtotal Part-time Filled Positions</t>
  </si>
  <si>
    <t>Part - Time Funded Vacant Positions</t>
  </si>
  <si>
    <t>Total Part-Time Funded Positions</t>
  </si>
  <si>
    <t>Grand Total Funded Positions</t>
  </si>
  <si>
    <t>Additions to reflect BOR 1 totals:</t>
  </si>
  <si>
    <t>Overloads</t>
  </si>
  <si>
    <t>Summer Sessions</t>
  </si>
  <si>
    <t>Other (casual labor - Intermittent, Tutors, HRA)</t>
  </si>
  <si>
    <t>Other (Termination, Retiree, other benefits)</t>
  </si>
  <si>
    <t>Other (supplements, awards)</t>
  </si>
  <si>
    <t>Classified Overtime</t>
  </si>
  <si>
    <t>Attrition</t>
  </si>
  <si>
    <t>GRAND TOTAL TO REFLECT BOR1 &amp; BOR4 (OP FD)</t>
  </si>
  <si>
    <r>
      <t xml:space="preserve">Note:  </t>
    </r>
    <r>
      <rPr>
        <sz val="9"/>
        <rFont val="Arial"/>
        <family val="2"/>
      </rPr>
      <t>Total amount in the Operating Budget Salary column should equal total salaries on the BOR-1 and BOR-4, and BOR-4a.</t>
    </r>
  </si>
  <si>
    <t>Total amount in the Operating Budget Benefits column should equal total related benefits on the BOR-1, BOR-4, and BOR-4a.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</si>
</sst>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_);\(0\)"/>
    <numFmt numFmtId="165" formatCode="_(* #,##0_);_(* \(#,##0\);_(* &quot;-&quot;??_);_(@_)"/>
    <numFmt numFmtId="166" formatCode="_(&quot;$&quot;* #,##0_);_(&quot;$&quot;* \(#,##0\);_(&quot;$&quot;* &quot;-&quot;??_);_(@_)"/>
  </numFmts>
  <fonts count="8" x14ac:knownFonts="1">
    <font>
      <sz val="10"/>
      <name val="Arial"/>
    </font>
    <font>
      <b/>
      <sz val="11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i/>
      <sz val="9"/>
      <name val="Arial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85">
    <xf numFmtId="0" fontId="0" fillId="0" borderId="0" xfId="0"/>
    <xf numFmtId="164" fontId="1" fillId="0" borderId="0" xfId="0" applyNumberFormat="1" applyFont="1" applyAlignment="1" applyProtection="1">
      <alignment horizontal="left"/>
      <protection locked="0"/>
    </xf>
    <xf numFmtId="164" fontId="2" fillId="0" borderId="0" xfId="0" applyNumberFormat="1" applyFont="1" applyProtection="1">
      <protection locked="0"/>
    </xf>
    <xf numFmtId="43" fontId="2" fillId="0" borderId="0" xfId="1" applyFont="1" applyBorder="1" applyProtection="1">
      <protection locked="0"/>
    </xf>
    <xf numFmtId="164" fontId="4" fillId="0" borderId="0" xfId="0" applyNumberFormat="1" applyFont="1" applyProtection="1">
      <protection locked="0"/>
    </xf>
    <xf numFmtId="164" fontId="5" fillId="0" borderId="0" xfId="0" applyNumberFormat="1" applyFont="1" applyAlignment="1" applyProtection="1">
      <alignment horizontal="right"/>
      <protection locked="0"/>
    </xf>
    <xf numFmtId="0" fontId="0" fillId="0" borderId="0" xfId="0" applyProtection="1">
      <protection locked="0"/>
    </xf>
    <xf numFmtId="0" fontId="2" fillId="0" borderId="0" xfId="0" applyFont="1" applyProtection="1">
      <protection locked="0"/>
    </xf>
    <xf numFmtId="0" fontId="4" fillId="0" borderId="0" xfId="0" applyFont="1" applyProtection="1">
      <protection locked="0"/>
    </xf>
    <xf numFmtId="164" fontId="2" fillId="0" borderId="2" xfId="0" applyNumberFormat="1" applyFont="1" applyBorder="1" applyAlignment="1" applyProtection="1">
      <alignment horizontal="left"/>
      <protection locked="0"/>
    </xf>
    <xf numFmtId="164" fontId="2" fillId="0" borderId="3" xfId="0" applyNumberFormat="1" applyFont="1" applyBorder="1" applyProtection="1">
      <protection locked="0"/>
    </xf>
    <xf numFmtId="43" fontId="2" fillId="0" borderId="2" xfId="1" applyFont="1" applyBorder="1" applyProtection="1">
      <protection locked="0"/>
    </xf>
    <xf numFmtId="164" fontId="2" fillId="0" borderId="2" xfId="0" applyNumberFormat="1" applyFont="1" applyBorder="1" applyProtection="1">
      <protection locked="0"/>
    </xf>
    <xf numFmtId="164" fontId="2" fillId="0" borderId="2" xfId="0" applyNumberFormat="1" applyFont="1" applyBorder="1" applyAlignment="1" applyProtection="1">
      <alignment horizontal="center"/>
      <protection locked="0"/>
    </xf>
    <xf numFmtId="0" fontId="2" fillId="0" borderId="2" xfId="0" applyFont="1" applyBorder="1" applyProtection="1">
      <protection locked="0"/>
    </xf>
    <xf numFmtId="0" fontId="2" fillId="0" borderId="2" xfId="0" applyFont="1" applyBorder="1" applyAlignment="1" applyProtection="1">
      <alignment horizontal="center"/>
      <protection locked="0"/>
    </xf>
    <xf numFmtId="164" fontId="2" fillId="0" borderId="4" xfId="0" applyNumberFormat="1" applyFont="1" applyBorder="1" applyAlignment="1" applyProtection="1">
      <alignment horizontal="left"/>
      <protection locked="0"/>
    </xf>
    <xf numFmtId="164" fontId="2" fillId="0" borderId="5" xfId="0" applyNumberFormat="1" applyFont="1" applyBorder="1" applyAlignment="1" applyProtection="1">
      <alignment horizontal="center"/>
      <protection locked="0"/>
    </xf>
    <xf numFmtId="43" fontId="2" fillId="0" borderId="4" xfId="1" applyFont="1" applyBorder="1" applyProtection="1">
      <protection locked="0"/>
    </xf>
    <xf numFmtId="0" fontId="2" fillId="0" borderId="4" xfId="0" applyFont="1" applyBorder="1" applyAlignment="1" applyProtection="1">
      <alignment horizontal="center"/>
      <protection locked="0"/>
    </xf>
    <xf numFmtId="164" fontId="2" fillId="0" borderId="4" xfId="0" applyNumberFormat="1" applyFont="1" applyBorder="1" applyAlignment="1" applyProtection="1">
      <alignment horizontal="center"/>
      <protection locked="0"/>
    </xf>
    <xf numFmtId="164" fontId="2" fillId="0" borderId="6" xfId="0" applyNumberFormat="1" applyFont="1" applyBorder="1" applyAlignment="1" applyProtection="1">
      <alignment horizontal="center"/>
      <protection locked="0"/>
    </xf>
    <xf numFmtId="164" fontId="2" fillId="0" borderId="7" xfId="0" applyNumberFormat="1" applyFont="1" applyBorder="1" applyAlignment="1" applyProtection="1">
      <alignment horizontal="center"/>
      <protection locked="0"/>
    </xf>
    <xf numFmtId="43" fontId="2" fillId="0" borderId="6" xfId="1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43" fontId="2" fillId="0" borderId="2" xfId="1" applyFont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64" fontId="4" fillId="0" borderId="8" xfId="0" applyNumberFormat="1" applyFont="1" applyBorder="1" applyAlignment="1" applyProtection="1">
      <alignment horizontal="left"/>
      <protection locked="0"/>
    </xf>
    <xf numFmtId="165" fontId="4" fillId="0" borderId="9" xfId="1" applyNumberFormat="1" applyFont="1" applyBorder="1" applyProtection="1">
      <protection locked="0"/>
    </xf>
    <xf numFmtId="43" fontId="4" fillId="0" borderId="9" xfId="1" applyFont="1" applyBorder="1" applyProtection="1">
      <protection locked="0"/>
    </xf>
    <xf numFmtId="166" fontId="4" fillId="0" borderId="8" xfId="2" applyNumberFormat="1" applyFont="1" applyBorder="1" applyAlignment="1" applyProtection="1">
      <alignment horizontal="right"/>
      <protection locked="0"/>
    </xf>
    <xf numFmtId="165" fontId="4" fillId="0" borderId="8" xfId="1" applyNumberFormat="1" applyFont="1" applyBorder="1" applyAlignment="1" applyProtection="1">
      <alignment horizontal="center"/>
      <protection locked="0"/>
    </xf>
    <xf numFmtId="165" fontId="4" fillId="0" borderId="9" xfId="1" applyNumberFormat="1" applyFont="1" applyBorder="1" applyAlignment="1" applyProtection="1">
      <alignment horizontal="center"/>
      <protection locked="0"/>
    </xf>
    <xf numFmtId="166" fontId="4" fillId="0" borderId="8" xfId="1" applyNumberFormat="1" applyFont="1" applyBorder="1" applyAlignment="1" applyProtection="1">
      <alignment horizontal="center"/>
      <protection locked="0"/>
    </xf>
    <xf numFmtId="166" fontId="4" fillId="0" borderId="9" xfId="1" applyNumberFormat="1" applyFont="1" applyBorder="1" applyAlignment="1" applyProtection="1">
      <alignment horizontal="center"/>
      <protection locked="0"/>
    </xf>
    <xf numFmtId="165" fontId="4" fillId="0" borderId="8" xfId="1" applyNumberFormat="1" applyFont="1" applyBorder="1" applyAlignment="1" applyProtection="1">
      <alignment horizontal="right"/>
      <protection locked="0"/>
    </xf>
    <xf numFmtId="166" fontId="4" fillId="0" borderId="8" xfId="1" applyNumberFormat="1" applyFont="1" applyBorder="1" applyAlignment="1" applyProtection="1">
      <alignment horizontal="right"/>
      <protection locked="0"/>
    </xf>
    <xf numFmtId="166" fontId="4" fillId="0" borderId="9" xfId="1" applyNumberFormat="1" applyFont="1" applyBorder="1" applyAlignment="1" applyProtection="1">
      <alignment horizontal="right"/>
      <protection locked="0"/>
    </xf>
    <xf numFmtId="164" fontId="2" fillId="0" borderId="8" xfId="0" applyNumberFormat="1" applyFont="1" applyBorder="1" applyAlignment="1" applyProtection="1">
      <alignment horizontal="left"/>
      <protection locked="0"/>
    </xf>
    <xf numFmtId="165" fontId="2" fillId="0" borderId="9" xfId="1" applyNumberFormat="1" applyFont="1" applyBorder="1" applyProtection="1">
      <protection locked="0"/>
    </xf>
    <xf numFmtId="43" fontId="2" fillId="0" borderId="9" xfId="1" applyFont="1" applyBorder="1" applyProtection="1">
      <protection locked="0"/>
    </xf>
    <xf numFmtId="166" fontId="2" fillId="0" borderId="9" xfId="1" applyNumberFormat="1" applyFont="1" applyBorder="1" applyProtection="1">
      <protection locked="0"/>
    </xf>
    <xf numFmtId="166" fontId="4" fillId="0" borderId="9" xfId="1" applyNumberFormat="1" applyFont="1" applyBorder="1" applyProtection="1">
      <protection locked="0"/>
    </xf>
    <xf numFmtId="164" fontId="4" fillId="0" borderId="10" xfId="0" applyNumberFormat="1" applyFont="1" applyBorder="1" applyAlignment="1" applyProtection="1">
      <alignment horizontal="left"/>
      <protection locked="0"/>
    </xf>
    <xf numFmtId="165" fontId="4" fillId="0" borderId="2" xfId="1" applyNumberFormat="1" applyFont="1" applyBorder="1" applyProtection="1">
      <protection locked="0"/>
    </xf>
    <xf numFmtId="43" fontId="4" fillId="0" borderId="2" xfId="1" applyFont="1" applyBorder="1" applyProtection="1">
      <protection locked="0"/>
    </xf>
    <xf numFmtId="165" fontId="4" fillId="0" borderId="10" xfId="1" applyNumberFormat="1" applyFont="1" applyBorder="1" applyAlignment="1" applyProtection="1">
      <alignment horizontal="right"/>
      <protection locked="0"/>
    </xf>
    <xf numFmtId="165" fontId="4" fillId="0" borderId="10" xfId="1" applyNumberFormat="1" applyFont="1" applyBorder="1" applyAlignment="1" applyProtection="1">
      <alignment horizontal="center"/>
      <protection locked="0"/>
    </xf>
    <xf numFmtId="165" fontId="4" fillId="0" borderId="2" xfId="1" applyNumberFormat="1" applyFont="1" applyBorder="1" applyAlignment="1" applyProtection="1">
      <alignment horizontal="center"/>
      <protection locked="0"/>
    </xf>
    <xf numFmtId="164" fontId="2" fillId="0" borderId="6" xfId="0" applyNumberFormat="1" applyFont="1" applyBorder="1" applyAlignment="1" applyProtection="1">
      <alignment horizontal="left"/>
      <protection locked="0"/>
    </xf>
    <xf numFmtId="165" fontId="4" fillId="0" borderId="6" xfId="1" applyNumberFormat="1" applyFont="1" applyBorder="1" applyProtection="1">
      <protection locked="0"/>
    </xf>
    <xf numFmtId="43" fontId="4" fillId="0" borderId="6" xfId="1" applyFont="1" applyBorder="1" applyProtection="1">
      <protection locked="0"/>
    </xf>
    <xf numFmtId="165" fontId="4" fillId="0" borderId="11" xfId="1" applyNumberFormat="1" applyFont="1" applyBorder="1" applyAlignment="1" applyProtection="1">
      <alignment horizontal="right"/>
      <protection locked="0"/>
    </xf>
    <xf numFmtId="165" fontId="4" fillId="0" borderId="6" xfId="1" applyNumberFormat="1" applyFont="1" applyBorder="1" applyAlignment="1" applyProtection="1">
      <alignment horizontal="right"/>
      <protection locked="0"/>
    </xf>
    <xf numFmtId="165" fontId="4" fillId="0" borderId="11" xfId="1" applyNumberFormat="1" applyFont="1" applyBorder="1" applyAlignment="1" applyProtection="1">
      <alignment horizontal="center"/>
      <protection locked="0"/>
    </xf>
    <xf numFmtId="165" fontId="4" fillId="0" borderId="6" xfId="1" applyNumberFormat="1" applyFont="1" applyBorder="1" applyAlignment="1" applyProtection="1">
      <alignment horizontal="center"/>
      <protection locked="0"/>
    </xf>
    <xf numFmtId="164" fontId="4" fillId="0" borderId="9" xfId="0" applyNumberFormat="1" applyFont="1" applyBorder="1" applyAlignment="1" applyProtection="1">
      <alignment horizontal="left"/>
      <protection locked="0"/>
    </xf>
    <xf numFmtId="165" fontId="4" fillId="0" borderId="9" xfId="1" applyNumberFormat="1" applyFont="1" applyBorder="1" applyAlignment="1" applyProtection="1">
      <alignment horizontal="right"/>
      <protection locked="0"/>
    </xf>
    <xf numFmtId="37" fontId="0" fillId="0" borderId="0" xfId="0" applyNumberFormat="1" applyProtection="1">
      <protection locked="0"/>
    </xf>
    <xf numFmtId="164" fontId="2" fillId="0" borderId="9" xfId="0" applyNumberFormat="1" applyFont="1" applyBorder="1" applyAlignment="1" applyProtection="1">
      <alignment horizontal="left"/>
      <protection locked="0"/>
    </xf>
    <xf numFmtId="0" fontId="5" fillId="0" borderId="0" xfId="0" applyFont="1" applyProtection="1"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6" fillId="0" borderId="6" xfId="0" applyFont="1" applyBorder="1" applyAlignment="1">
      <alignment horizontal="left"/>
    </xf>
    <xf numFmtId="165" fontId="4" fillId="0" borderId="6" xfId="1" applyNumberFormat="1" applyFont="1" applyBorder="1" applyAlignment="1">
      <alignment horizontal="center"/>
    </xf>
    <xf numFmtId="43" fontId="4" fillId="0" borderId="6" xfId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4" fillId="0" borderId="9" xfId="0" applyFont="1" applyBorder="1" applyAlignment="1">
      <alignment horizontal="left"/>
    </xf>
    <xf numFmtId="165" fontId="4" fillId="0" borderId="9" xfId="1" applyNumberFormat="1" applyFont="1" applyBorder="1" applyAlignment="1">
      <alignment horizontal="center"/>
    </xf>
    <xf numFmtId="43" fontId="4" fillId="0" borderId="9" xfId="1" applyFont="1" applyBorder="1" applyAlignment="1">
      <alignment horizontal="center"/>
    </xf>
    <xf numFmtId="166" fontId="4" fillId="0" borderId="9" xfId="2" applyNumberFormat="1" applyFont="1" applyBorder="1" applyAlignment="1">
      <alignment horizontal="center"/>
    </xf>
    <xf numFmtId="166" fontId="4" fillId="0" borderId="9" xfId="1" applyNumberFormat="1" applyFont="1" applyBorder="1" applyAlignment="1">
      <alignment horizontal="center"/>
    </xf>
    <xf numFmtId="166" fontId="4" fillId="0" borderId="9" xfId="2" applyNumberFormat="1" applyFont="1" applyFill="1" applyBorder="1" applyAlignment="1">
      <alignment horizontal="center"/>
    </xf>
    <xf numFmtId="0" fontId="2" fillId="0" borderId="12" xfId="0" applyFont="1" applyBorder="1" applyAlignment="1">
      <alignment horizontal="left"/>
    </xf>
    <xf numFmtId="165" fontId="4" fillId="0" borderId="13" xfId="1" applyNumberFormat="1" applyFont="1" applyBorder="1" applyAlignment="1">
      <alignment horizontal="center"/>
    </xf>
    <xf numFmtId="43" fontId="4" fillId="0" borderId="13" xfId="1" applyFont="1" applyBorder="1" applyAlignment="1">
      <alignment horizontal="center"/>
    </xf>
    <xf numFmtId="166" fontId="4" fillId="0" borderId="13" xfId="2" applyNumberFormat="1" applyFont="1" applyBorder="1" applyAlignment="1">
      <alignment horizontal="center"/>
    </xf>
    <xf numFmtId="166" fontId="4" fillId="0" borderId="13" xfId="1" applyNumberFormat="1" applyFont="1" applyBorder="1" applyAlignment="1">
      <alignment horizontal="center"/>
    </xf>
    <xf numFmtId="166" fontId="4" fillId="0" borderId="14" xfId="2" applyNumberFormat="1" applyFont="1" applyBorder="1" applyAlignment="1">
      <alignment horizontal="center"/>
    </xf>
    <xf numFmtId="0" fontId="4" fillId="0" borderId="15" xfId="0" applyFont="1" applyBorder="1" applyAlignment="1" applyProtection="1">
      <alignment horizontal="left"/>
      <protection locked="0"/>
    </xf>
    <xf numFmtId="43" fontId="4" fillId="0" borderId="0" xfId="1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165" fontId="4" fillId="0" borderId="0" xfId="0" applyNumberFormat="1" applyFo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165" fontId="4" fillId="0" borderId="0" xfId="1" applyNumberFormat="1" applyFont="1" applyProtection="1">
      <protection locked="0"/>
    </xf>
    <xf numFmtId="0" fontId="3" fillId="0" borderId="1" xfId="0" applyFont="1" applyBorder="1" applyAlignment="1" applyProtection="1">
      <alignment horizontal="center"/>
      <protection locked="0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530C6-BA77-4EEA-A036-8848ABB6D709}">
  <dimension ref="A1:I73"/>
  <sheetViews>
    <sheetView tabSelected="1" zoomScaleNormal="100" workbookViewId="0">
      <selection activeCell="A2" sqref="A2"/>
    </sheetView>
  </sheetViews>
  <sheetFormatPr defaultColWidth="9.140625" defaultRowHeight="12.75" x14ac:dyDescent="0.2"/>
  <cols>
    <col min="1" max="1" width="43.7109375" style="82" customWidth="1"/>
    <col min="2" max="2" width="9.7109375" style="8" customWidth="1"/>
    <col min="3" max="3" width="9.7109375" style="79" customWidth="1"/>
    <col min="4" max="7" width="15.28515625" style="8" customWidth="1"/>
    <col min="8" max="16384" width="9.140625" style="6"/>
  </cols>
  <sheetData>
    <row r="1" spans="1:9" ht="15" x14ac:dyDescent="0.25">
      <c r="A1" s="1" t="s">
        <v>0</v>
      </c>
      <c r="B1" s="2"/>
      <c r="C1" s="3"/>
      <c r="D1" s="4"/>
      <c r="E1" s="5" t="s">
        <v>1</v>
      </c>
      <c r="F1" s="84" t="s">
        <v>2</v>
      </c>
      <c r="G1" s="84"/>
    </row>
    <row r="2" spans="1:9" ht="15" x14ac:dyDescent="0.25">
      <c r="A2" s="1" t="s">
        <v>3</v>
      </c>
      <c r="B2" s="2"/>
      <c r="C2" s="3"/>
      <c r="D2" s="2"/>
      <c r="E2" s="2"/>
      <c r="F2" s="7"/>
      <c r="G2" s="7"/>
    </row>
    <row r="3" spans="1:9" ht="15" x14ac:dyDescent="0.25">
      <c r="A3" s="1" t="s">
        <v>4</v>
      </c>
      <c r="B3" s="2"/>
      <c r="C3" s="3"/>
      <c r="D3" s="4"/>
      <c r="E3" s="4"/>
    </row>
    <row r="4" spans="1:9" ht="9" customHeight="1" x14ac:dyDescent="0.2">
      <c r="A4" s="9"/>
      <c r="B4" s="10"/>
      <c r="C4" s="11"/>
      <c r="D4" s="12"/>
      <c r="E4" s="13"/>
      <c r="F4" s="14"/>
      <c r="G4" s="15"/>
    </row>
    <row r="5" spans="1:9" x14ac:dyDescent="0.2">
      <c r="A5" s="16"/>
      <c r="B5" s="17" t="s">
        <v>5</v>
      </c>
      <c r="C5" s="18"/>
      <c r="D5" s="19" t="s">
        <v>6</v>
      </c>
      <c r="E5" s="20" t="s">
        <v>6</v>
      </c>
      <c r="F5" s="19" t="s">
        <v>7</v>
      </c>
      <c r="G5" s="19" t="s">
        <v>7</v>
      </c>
    </row>
    <row r="6" spans="1:9" x14ac:dyDescent="0.2">
      <c r="A6" s="21" t="s">
        <v>8</v>
      </c>
      <c r="B6" s="22" t="s">
        <v>9</v>
      </c>
      <c r="C6" s="23" t="s">
        <v>10</v>
      </c>
      <c r="D6" s="21" t="s">
        <v>11</v>
      </c>
      <c r="E6" s="21" t="s">
        <v>12</v>
      </c>
      <c r="F6" s="24" t="s">
        <v>11</v>
      </c>
      <c r="G6" s="24" t="s">
        <v>12</v>
      </c>
    </row>
    <row r="7" spans="1:9" s="26" customFormat="1" ht="15" customHeight="1" x14ac:dyDescent="0.2">
      <c r="A7" s="9" t="s">
        <v>13</v>
      </c>
      <c r="B7" s="13"/>
      <c r="C7" s="25"/>
      <c r="D7" s="13"/>
      <c r="E7" s="13"/>
      <c r="F7" s="15"/>
      <c r="G7" s="15"/>
      <c r="H7" s="6"/>
      <c r="I7" s="6"/>
    </row>
    <row r="8" spans="1:9" ht="15" customHeight="1" x14ac:dyDescent="0.2">
      <c r="A8" s="27" t="s">
        <v>14</v>
      </c>
      <c r="B8" s="28">
        <v>1</v>
      </c>
      <c r="C8" s="29">
        <v>1</v>
      </c>
      <c r="D8" s="30">
        <v>325000</v>
      </c>
      <c r="E8" s="30">
        <v>86905</v>
      </c>
      <c r="F8" s="31"/>
      <c r="G8" s="32"/>
    </row>
    <row r="9" spans="1:9" ht="15" customHeight="1" x14ac:dyDescent="0.2">
      <c r="A9" s="27" t="s">
        <v>15</v>
      </c>
      <c r="B9" s="28">
        <v>4</v>
      </c>
      <c r="C9" s="29">
        <v>4</v>
      </c>
      <c r="D9" s="30">
        <v>645686</v>
      </c>
      <c r="E9" s="30">
        <v>174182</v>
      </c>
      <c r="F9" s="33">
        <v>45538</v>
      </c>
      <c r="G9" s="34">
        <v>12528</v>
      </c>
    </row>
    <row r="10" spans="1:9" ht="15" customHeight="1" x14ac:dyDescent="0.2">
      <c r="A10" s="27" t="s">
        <v>16</v>
      </c>
      <c r="B10" s="28">
        <v>82</v>
      </c>
      <c r="C10" s="29">
        <v>81.75</v>
      </c>
      <c r="D10" s="30">
        <v>8008133.9400000004</v>
      </c>
      <c r="E10" s="30">
        <v>2596711.5299999998</v>
      </c>
      <c r="F10" s="33">
        <v>42393.79</v>
      </c>
      <c r="G10" s="34">
        <v>17281.900000000001</v>
      </c>
    </row>
    <row r="11" spans="1:9" ht="15" customHeight="1" x14ac:dyDescent="0.2">
      <c r="A11" s="27" t="s">
        <v>17</v>
      </c>
      <c r="B11" s="28">
        <v>89</v>
      </c>
      <c r="C11" s="29">
        <v>88.8</v>
      </c>
      <c r="D11" s="30">
        <v>7074670.1699999999</v>
      </c>
      <c r="E11" s="30">
        <v>2352132.83</v>
      </c>
      <c r="F11" s="33">
        <v>89007.47</v>
      </c>
      <c r="G11" s="34">
        <v>33290.86</v>
      </c>
    </row>
    <row r="12" spans="1:9" ht="15" customHeight="1" x14ac:dyDescent="0.2">
      <c r="A12" s="27" t="s">
        <v>18</v>
      </c>
      <c r="B12" s="28">
        <v>60</v>
      </c>
      <c r="C12" s="29">
        <v>60</v>
      </c>
      <c r="D12" s="30">
        <v>4298990.59</v>
      </c>
      <c r="E12" s="30">
        <v>1381234.8</v>
      </c>
      <c r="F12" s="33"/>
      <c r="G12" s="34"/>
    </row>
    <row r="13" spans="1:9" ht="15" customHeight="1" x14ac:dyDescent="0.2">
      <c r="A13" s="27" t="s">
        <v>19</v>
      </c>
      <c r="B13" s="28">
        <v>236</v>
      </c>
      <c r="C13" s="29">
        <v>236</v>
      </c>
      <c r="D13" s="30">
        <v>12284646.65</v>
      </c>
      <c r="E13" s="30">
        <v>4565654.49</v>
      </c>
      <c r="F13" s="33">
        <v>62000</v>
      </c>
      <c r="G13" s="34">
        <v>27570.2</v>
      </c>
    </row>
    <row r="14" spans="1:9" ht="15" customHeight="1" x14ac:dyDescent="0.2">
      <c r="A14" s="27" t="s">
        <v>20</v>
      </c>
      <c r="B14" s="28"/>
      <c r="C14" s="29"/>
      <c r="D14" s="35"/>
      <c r="E14" s="35"/>
      <c r="F14" s="31"/>
      <c r="G14" s="32"/>
    </row>
    <row r="15" spans="1:9" ht="15" customHeight="1" x14ac:dyDescent="0.2">
      <c r="A15" s="27" t="s">
        <v>21</v>
      </c>
      <c r="B15" s="28">
        <v>16</v>
      </c>
      <c r="C15" s="29">
        <v>16</v>
      </c>
      <c r="D15" s="36">
        <v>216739.79</v>
      </c>
      <c r="E15" s="36">
        <v>72449.81</v>
      </c>
      <c r="F15" s="31"/>
      <c r="G15" s="32"/>
    </row>
    <row r="16" spans="1:9" ht="15" customHeight="1" x14ac:dyDescent="0.2">
      <c r="A16" s="27" t="s">
        <v>22</v>
      </c>
      <c r="B16" s="28">
        <v>7</v>
      </c>
      <c r="C16" s="29">
        <v>7</v>
      </c>
      <c r="D16" s="36"/>
      <c r="E16" s="36"/>
      <c r="F16" s="33">
        <v>356022</v>
      </c>
      <c r="G16" s="34">
        <v>112977.59</v>
      </c>
    </row>
    <row r="17" spans="1:7" ht="15" customHeight="1" x14ac:dyDescent="0.2">
      <c r="A17" s="27" t="s">
        <v>23</v>
      </c>
      <c r="B17" s="28"/>
      <c r="C17" s="29"/>
      <c r="D17" s="35"/>
      <c r="E17" s="35"/>
      <c r="F17" s="31"/>
      <c r="G17" s="32"/>
    </row>
    <row r="18" spans="1:7" ht="15" customHeight="1" x14ac:dyDescent="0.2">
      <c r="A18" s="27" t="s">
        <v>24</v>
      </c>
      <c r="B18" s="28"/>
      <c r="C18" s="29"/>
      <c r="D18" s="35"/>
      <c r="E18" s="35"/>
      <c r="F18" s="31"/>
      <c r="G18" s="32"/>
    </row>
    <row r="19" spans="1:7" ht="15" customHeight="1" x14ac:dyDescent="0.2">
      <c r="A19" s="27" t="s">
        <v>25</v>
      </c>
      <c r="B19" s="28"/>
      <c r="C19" s="29"/>
      <c r="D19" s="35"/>
      <c r="E19" s="35"/>
      <c r="F19" s="31"/>
      <c r="G19" s="32"/>
    </row>
    <row r="20" spans="1:7" ht="15" customHeight="1" x14ac:dyDescent="0.2">
      <c r="A20" s="27" t="s">
        <v>26</v>
      </c>
      <c r="B20" s="28"/>
      <c r="C20" s="29"/>
      <c r="D20" s="35"/>
      <c r="E20" s="35"/>
      <c r="F20" s="31"/>
      <c r="G20" s="32"/>
    </row>
    <row r="21" spans="1:7" ht="15" customHeight="1" x14ac:dyDescent="0.2">
      <c r="A21" s="27" t="s">
        <v>27</v>
      </c>
      <c r="B21" s="28">
        <v>400</v>
      </c>
      <c r="C21" s="29">
        <v>400.45</v>
      </c>
      <c r="D21" s="36">
        <v>15898928.559999999</v>
      </c>
      <c r="E21" s="36">
        <v>5493714.79</v>
      </c>
      <c r="F21" s="36">
        <v>9916428.6999999993</v>
      </c>
      <c r="G21" s="37">
        <v>3378198</v>
      </c>
    </row>
    <row r="22" spans="1:7" ht="15" customHeight="1" x14ac:dyDescent="0.2">
      <c r="A22" s="27" t="s">
        <v>28</v>
      </c>
      <c r="B22" s="28">
        <v>297</v>
      </c>
      <c r="C22" s="29">
        <v>297</v>
      </c>
      <c r="D22" s="36">
        <v>9990733.7899999991</v>
      </c>
      <c r="E22" s="36">
        <v>5047063.1399999997</v>
      </c>
      <c r="F22" s="36">
        <v>1559629.34</v>
      </c>
      <c r="G22" s="37">
        <v>743824.04</v>
      </c>
    </row>
    <row r="23" spans="1:7" ht="15" customHeight="1" x14ac:dyDescent="0.2">
      <c r="A23" s="27" t="s">
        <v>29</v>
      </c>
      <c r="B23" s="28"/>
      <c r="C23" s="29"/>
      <c r="D23" s="35"/>
      <c r="E23" s="35"/>
      <c r="F23" s="31"/>
      <c r="G23" s="32"/>
    </row>
    <row r="24" spans="1:7" ht="15" customHeight="1" x14ac:dyDescent="0.2">
      <c r="A24" s="27" t="s">
        <v>30</v>
      </c>
      <c r="B24" s="28"/>
      <c r="C24" s="29"/>
      <c r="D24" s="35"/>
      <c r="E24" s="35"/>
      <c r="F24" s="31"/>
      <c r="G24" s="32"/>
    </row>
    <row r="25" spans="1:7" ht="15" customHeight="1" x14ac:dyDescent="0.2">
      <c r="A25" s="27" t="s">
        <v>31</v>
      </c>
      <c r="B25" s="28"/>
      <c r="C25" s="29"/>
      <c r="D25" s="35"/>
      <c r="E25" s="35"/>
      <c r="F25" s="31"/>
      <c r="G25" s="32"/>
    </row>
    <row r="26" spans="1:7" ht="15" customHeight="1" x14ac:dyDescent="0.2">
      <c r="A26" s="38" t="s">
        <v>32</v>
      </c>
      <c r="B26" s="39">
        <f>SUM(B7:B25)</f>
        <v>1192</v>
      </c>
      <c r="C26" s="40">
        <f t="shared" ref="C26:G26" si="0">SUM(C7:C25)</f>
        <v>1192</v>
      </c>
      <c r="D26" s="41">
        <f t="shared" si="0"/>
        <v>58743529.490000002</v>
      </c>
      <c r="E26" s="41">
        <f t="shared" si="0"/>
        <v>21770048.390000001</v>
      </c>
      <c r="F26" s="41">
        <f t="shared" si="0"/>
        <v>12071019.299999999</v>
      </c>
      <c r="G26" s="41">
        <f t="shared" si="0"/>
        <v>4325670.59</v>
      </c>
    </row>
    <row r="27" spans="1:7" ht="15" customHeight="1" x14ac:dyDescent="0.2">
      <c r="A27" s="27" t="s">
        <v>33</v>
      </c>
      <c r="B27" s="28">
        <v>239</v>
      </c>
      <c r="C27" s="29">
        <v>239</v>
      </c>
      <c r="D27" s="36">
        <v>7588729</v>
      </c>
      <c r="E27" s="36">
        <v>2823270</v>
      </c>
      <c r="F27" s="36">
        <v>2266115</v>
      </c>
      <c r="G27" s="37">
        <v>963465</v>
      </c>
    </row>
    <row r="28" spans="1:7" ht="15" customHeight="1" x14ac:dyDescent="0.2">
      <c r="A28" s="27" t="s">
        <v>34</v>
      </c>
      <c r="B28" s="28"/>
      <c r="C28" s="29"/>
      <c r="D28" s="35"/>
      <c r="E28" s="35"/>
      <c r="F28" s="35"/>
      <c r="G28" s="32"/>
    </row>
    <row r="29" spans="1:7" ht="15" customHeight="1" x14ac:dyDescent="0.2">
      <c r="A29" s="27" t="s">
        <v>35</v>
      </c>
      <c r="B29" s="28">
        <f t="shared" ref="B29:G29" si="1">SUM(B26:B28)</f>
        <v>1431</v>
      </c>
      <c r="C29" s="29">
        <f t="shared" si="1"/>
        <v>1431</v>
      </c>
      <c r="D29" s="42">
        <f t="shared" si="1"/>
        <v>66332258.490000002</v>
      </c>
      <c r="E29" s="42">
        <f t="shared" si="1"/>
        <v>24593318.390000001</v>
      </c>
      <c r="F29" s="42">
        <f t="shared" si="1"/>
        <v>14337134.299999999</v>
      </c>
      <c r="G29" s="42">
        <f t="shared" si="1"/>
        <v>5289135.59</v>
      </c>
    </row>
    <row r="30" spans="1:7" ht="9" customHeight="1" x14ac:dyDescent="0.2">
      <c r="A30" s="43"/>
      <c r="B30" s="44"/>
      <c r="C30" s="45"/>
      <c r="D30" s="46"/>
      <c r="E30" s="46"/>
      <c r="F30" s="47"/>
      <c r="G30" s="48"/>
    </row>
    <row r="31" spans="1:7" x14ac:dyDescent="0.2">
      <c r="A31" s="49" t="s">
        <v>36</v>
      </c>
      <c r="B31" s="50"/>
      <c r="C31" s="51"/>
      <c r="D31" s="52"/>
      <c r="E31" s="53"/>
      <c r="F31" s="54"/>
      <c r="G31" s="55"/>
    </row>
    <row r="32" spans="1:7" ht="15" customHeight="1" x14ac:dyDescent="0.2">
      <c r="A32" s="27" t="s">
        <v>16</v>
      </c>
      <c r="B32" s="28"/>
      <c r="C32" s="29"/>
      <c r="D32" s="36"/>
      <c r="E32" s="36"/>
      <c r="F32" s="54"/>
      <c r="G32" s="55"/>
    </row>
    <row r="33" spans="1:9" ht="15" customHeight="1" x14ac:dyDescent="0.2">
      <c r="A33" s="27" t="s">
        <v>17</v>
      </c>
      <c r="B33" s="28"/>
      <c r="C33" s="29"/>
      <c r="D33" s="35"/>
      <c r="E33" s="35"/>
      <c r="F33" s="31"/>
      <c r="G33" s="32"/>
    </row>
    <row r="34" spans="1:9" ht="15" customHeight="1" x14ac:dyDescent="0.2">
      <c r="A34" s="27" t="s">
        <v>18</v>
      </c>
      <c r="B34" s="28"/>
      <c r="C34" s="29"/>
      <c r="D34" s="35"/>
      <c r="E34" s="35"/>
      <c r="F34" s="31"/>
      <c r="G34" s="32"/>
    </row>
    <row r="35" spans="1:9" ht="15" customHeight="1" x14ac:dyDescent="0.2">
      <c r="A35" s="27" t="s">
        <v>19</v>
      </c>
      <c r="B35" s="28"/>
      <c r="C35" s="29"/>
      <c r="D35" s="35"/>
      <c r="E35" s="35"/>
      <c r="F35" s="31"/>
      <c r="G35" s="32"/>
    </row>
    <row r="36" spans="1:9" ht="15" customHeight="1" x14ac:dyDescent="0.2">
      <c r="A36" s="27" t="s">
        <v>20</v>
      </c>
      <c r="B36" s="28"/>
      <c r="C36" s="29"/>
      <c r="D36" s="35"/>
      <c r="E36" s="35"/>
      <c r="F36" s="31"/>
      <c r="G36" s="32"/>
    </row>
    <row r="37" spans="1:9" ht="15" customHeight="1" x14ac:dyDescent="0.2">
      <c r="A37" s="27" t="s">
        <v>21</v>
      </c>
      <c r="B37" s="28"/>
      <c r="C37" s="29"/>
      <c r="D37" s="35"/>
      <c r="E37" s="35"/>
      <c r="F37" s="31"/>
      <c r="G37" s="32"/>
    </row>
    <row r="38" spans="1:9" ht="15" customHeight="1" x14ac:dyDescent="0.2">
      <c r="A38" s="27" t="s">
        <v>22</v>
      </c>
      <c r="B38" s="28"/>
      <c r="C38" s="29"/>
      <c r="D38" s="35"/>
      <c r="E38" s="35"/>
      <c r="F38" s="31"/>
      <c r="G38" s="32"/>
    </row>
    <row r="39" spans="1:9" ht="15" customHeight="1" x14ac:dyDescent="0.2">
      <c r="A39" s="27" t="s">
        <v>23</v>
      </c>
      <c r="B39" s="28"/>
      <c r="C39" s="29"/>
      <c r="D39" s="35"/>
      <c r="E39" s="35"/>
      <c r="F39" s="31"/>
      <c r="G39" s="32"/>
    </row>
    <row r="40" spans="1:9" ht="15" customHeight="1" x14ac:dyDescent="0.2">
      <c r="A40" s="56" t="s">
        <v>24</v>
      </c>
      <c r="B40" s="28"/>
      <c r="C40" s="29"/>
      <c r="D40" s="57"/>
      <c r="E40" s="57"/>
      <c r="F40" s="32"/>
      <c r="G40" s="32"/>
    </row>
    <row r="41" spans="1:9" ht="15" customHeight="1" x14ac:dyDescent="0.2">
      <c r="A41" s="56" t="s">
        <v>25</v>
      </c>
      <c r="B41" s="28">
        <v>295</v>
      </c>
      <c r="C41" s="29">
        <v>145.75</v>
      </c>
      <c r="D41" s="37">
        <v>4777865</v>
      </c>
      <c r="E41" s="37"/>
      <c r="F41" s="34">
        <v>805287</v>
      </c>
      <c r="G41" s="34"/>
    </row>
    <row r="42" spans="1:9" ht="15" customHeight="1" x14ac:dyDescent="0.2">
      <c r="A42" s="56" t="s">
        <v>37</v>
      </c>
      <c r="B42" s="28"/>
      <c r="C42" s="29"/>
      <c r="D42" s="37"/>
      <c r="E42" s="37"/>
      <c r="F42" s="32"/>
      <c r="G42" s="32"/>
    </row>
    <row r="43" spans="1:9" ht="15" customHeight="1" x14ac:dyDescent="0.2">
      <c r="A43" s="56" t="s">
        <v>27</v>
      </c>
      <c r="B43" s="28">
        <v>7</v>
      </c>
      <c r="C43" s="29">
        <v>4.58</v>
      </c>
      <c r="D43" s="37">
        <v>204969.13</v>
      </c>
      <c r="E43" s="37">
        <v>79452.61</v>
      </c>
      <c r="F43" s="37">
        <v>50259.519999999997</v>
      </c>
      <c r="G43" s="37">
        <v>3844.85</v>
      </c>
    </row>
    <row r="44" spans="1:9" ht="15" customHeight="1" x14ac:dyDescent="0.2">
      <c r="A44" s="56" t="s">
        <v>28</v>
      </c>
      <c r="B44" s="28">
        <v>3</v>
      </c>
      <c r="C44" s="29">
        <v>1.5</v>
      </c>
      <c r="D44" s="37">
        <v>36049.730000000003</v>
      </c>
      <c r="E44" s="37">
        <v>2651.73</v>
      </c>
      <c r="F44" s="32"/>
      <c r="G44" s="32"/>
    </row>
    <row r="45" spans="1:9" ht="15" customHeight="1" x14ac:dyDescent="0.2">
      <c r="A45" s="56" t="s">
        <v>29</v>
      </c>
      <c r="B45" s="28"/>
      <c r="C45" s="29"/>
      <c r="D45" s="57"/>
      <c r="E45" s="57"/>
      <c r="F45" s="32"/>
      <c r="G45" s="32"/>
    </row>
    <row r="46" spans="1:9" ht="15" customHeight="1" x14ac:dyDescent="0.2">
      <c r="A46" s="56" t="s">
        <v>30</v>
      </c>
      <c r="B46" s="28"/>
      <c r="C46" s="29"/>
      <c r="D46" s="57"/>
      <c r="E46" s="57"/>
      <c r="F46" s="32"/>
      <c r="G46" s="32"/>
    </row>
    <row r="47" spans="1:9" ht="15" customHeight="1" x14ac:dyDescent="0.2">
      <c r="A47" s="56" t="s">
        <v>31</v>
      </c>
      <c r="B47" s="28"/>
      <c r="C47" s="29"/>
      <c r="D47" s="57"/>
      <c r="E47" s="57"/>
      <c r="F47" s="32"/>
      <c r="G47" s="32"/>
    </row>
    <row r="48" spans="1:9" ht="15" customHeight="1" x14ac:dyDescent="0.2">
      <c r="A48" s="56" t="s">
        <v>38</v>
      </c>
      <c r="B48" s="28">
        <f t="shared" ref="B48:G48" si="2">SUM(B32:B47)</f>
        <v>305</v>
      </c>
      <c r="C48" s="29">
        <f t="shared" si="2"/>
        <v>151.83000000000001</v>
      </c>
      <c r="D48" s="42">
        <f t="shared" si="2"/>
        <v>5018883.8600000003</v>
      </c>
      <c r="E48" s="42">
        <f t="shared" si="2"/>
        <v>82104.34</v>
      </c>
      <c r="F48" s="42">
        <f t="shared" si="2"/>
        <v>855546.52</v>
      </c>
      <c r="G48" s="42">
        <f t="shared" si="2"/>
        <v>3844.85</v>
      </c>
      <c r="I48" s="58"/>
    </row>
    <row r="49" spans="1:7" ht="15" customHeight="1" x14ac:dyDescent="0.2">
      <c r="A49" s="56" t="s">
        <v>39</v>
      </c>
      <c r="B49" s="28">
        <v>15</v>
      </c>
      <c r="C49" s="29">
        <v>7.5</v>
      </c>
      <c r="D49" s="37">
        <v>48110</v>
      </c>
      <c r="E49" s="37">
        <v>18134.57</v>
      </c>
      <c r="F49" s="37">
        <v>382849.2</v>
      </c>
      <c r="G49" s="34">
        <v>152013.91</v>
      </c>
    </row>
    <row r="50" spans="1:7" ht="15" customHeight="1" x14ac:dyDescent="0.2">
      <c r="A50" s="56" t="s">
        <v>34</v>
      </c>
      <c r="B50" s="28"/>
      <c r="C50" s="29"/>
      <c r="D50" s="57"/>
      <c r="E50" s="57"/>
      <c r="F50" s="57"/>
      <c r="G50" s="32"/>
    </row>
    <row r="51" spans="1:7" ht="15" customHeight="1" x14ac:dyDescent="0.2">
      <c r="A51" s="56" t="s">
        <v>40</v>
      </c>
      <c r="B51" s="28">
        <f t="shared" ref="B51:G51" si="3">SUM(B48:B50)</f>
        <v>320</v>
      </c>
      <c r="C51" s="29">
        <f t="shared" si="3"/>
        <v>159.33000000000001</v>
      </c>
      <c r="D51" s="42">
        <f t="shared" si="3"/>
        <v>5066993.8600000003</v>
      </c>
      <c r="E51" s="42">
        <f t="shared" si="3"/>
        <v>100238.91</v>
      </c>
      <c r="F51" s="42">
        <f t="shared" si="3"/>
        <v>1238395.72</v>
      </c>
      <c r="G51" s="42">
        <f t="shared" si="3"/>
        <v>155858.76</v>
      </c>
    </row>
    <row r="52" spans="1:7" s="60" customFormat="1" ht="15" customHeight="1" x14ac:dyDescent="0.2">
      <c r="A52" s="59" t="s">
        <v>41</v>
      </c>
      <c r="B52" s="39">
        <f t="shared" ref="B52:G52" si="4">B29+B51</f>
        <v>1751</v>
      </c>
      <c r="C52" s="40">
        <f t="shared" si="4"/>
        <v>1590.33</v>
      </c>
      <c r="D52" s="41">
        <f t="shared" si="4"/>
        <v>71399252.350000009</v>
      </c>
      <c r="E52" s="41">
        <f t="shared" si="4"/>
        <v>24693557.300000001</v>
      </c>
      <c r="F52" s="41">
        <f t="shared" si="4"/>
        <v>15575530.02</v>
      </c>
      <c r="G52" s="41">
        <f t="shared" si="4"/>
        <v>5444994.3499999996</v>
      </c>
    </row>
    <row r="53" spans="1:7" ht="9" customHeight="1" x14ac:dyDescent="0.2">
      <c r="A53" s="61"/>
      <c r="B53" s="44"/>
      <c r="C53" s="45"/>
      <c r="D53" s="48"/>
      <c r="E53" s="48"/>
      <c r="F53" s="48"/>
      <c r="G53" s="48"/>
    </row>
    <row r="54" spans="1:7" s="65" customFormat="1" ht="15" x14ac:dyDescent="0.25">
      <c r="A54" s="62" t="s">
        <v>42</v>
      </c>
      <c r="B54" s="63"/>
      <c r="C54" s="64"/>
      <c r="D54" s="63"/>
      <c r="E54" s="63"/>
      <c r="F54" s="63"/>
      <c r="G54" s="63"/>
    </row>
    <row r="55" spans="1:7" s="65" customFormat="1" ht="15" customHeight="1" x14ac:dyDescent="0.25">
      <c r="A55" s="66" t="s">
        <v>43</v>
      </c>
      <c r="B55" s="67"/>
      <c r="C55" s="68"/>
      <c r="D55" s="69">
        <v>1829300</v>
      </c>
      <c r="E55" s="70">
        <v>381957.84</v>
      </c>
      <c r="F55" s="70"/>
      <c r="G55" s="69"/>
    </row>
    <row r="56" spans="1:7" s="65" customFormat="1" ht="15" customHeight="1" x14ac:dyDescent="0.25">
      <c r="A56" s="66" t="s">
        <v>44</v>
      </c>
      <c r="B56" s="67"/>
      <c r="C56" s="68"/>
      <c r="D56" s="69">
        <v>1200000</v>
      </c>
      <c r="E56" s="70">
        <v>267960</v>
      </c>
      <c r="F56" s="70"/>
      <c r="G56" s="69"/>
    </row>
    <row r="57" spans="1:7" s="65" customFormat="1" ht="15" customHeight="1" x14ac:dyDescent="0.25">
      <c r="A57" s="66" t="s">
        <v>45</v>
      </c>
      <c r="B57" s="67"/>
      <c r="C57" s="68"/>
      <c r="D57" s="71">
        <v>86103</v>
      </c>
      <c r="E57" s="70">
        <v>175422</v>
      </c>
      <c r="F57" s="70"/>
      <c r="G57" s="69"/>
    </row>
    <row r="58" spans="1:7" s="65" customFormat="1" ht="15" customHeight="1" x14ac:dyDescent="0.25">
      <c r="A58" s="66" t="s">
        <v>46</v>
      </c>
      <c r="B58" s="67"/>
      <c r="C58" s="68"/>
      <c r="D58" s="69">
        <v>347121</v>
      </c>
      <c r="E58" s="70">
        <v>4887998</v>
      </c>
      <c r="F58" s="70"/>
      <c r="G58" s="69"/>
    </row>
    <row r="59" spans="1:7" s="65" customFormat="1" ht="15" customHeight="1" x14ac:dyDescent="0.25">
      <c r="A59" s="66" t="s">
        <v>47</v>
      </c>
      <c r="B59" s="67"/>
      <c r="C59" s="68"/>
      <c r="D59" s="69">
        <v>104350</v>
      </c>
      <c r="E59" s="70">
        <v>22957</v>
      </c>
      <c r="F59" s="70">
        <v>310806</v>
      </c>
      <c r="G59" s="69">
        <v>124322.40000000001</v>
      </c>
    </row>
    <row r="60" spans="1:7" s="65" customFormat="1" ht="15" customHeight="1" x14ac:dyDescent="0.25">
      <c r="A60" s="66" t="s">
        <v>48</v>
      </c>
      <c r="B60" s="67"/>
      <c r="C60" s="68"/>
      <c r="D60" s="69">
        <v>300027</v>
      </c>
      <c r="E60" s="70">
        <v>43200</v>
      </c>
      <c r="F60" s="70">
        <v>17750</v>
      </c>
      <c r="G60" s="69">
        <v>7100</v>
      </c>
    </row>
    <row r="61" spans="1:7" s="65" customFormat="1" ht="15" customHeight="1" x14ac:dyDescent="0.25">
      <c r="A61" s="66" t="s">
        <v>49</v>
      </c>
      <c r="B61" s="67"/>
      <c r="C61" s="68"/>
      <c r="D61" s="69">
        <v>-4133964</v>
      </c>
      <c r="E61" s="70">
        <v>-1631673</v>
      </c>
      <c r="F61" s="70"/>
      <c r="G61" s="69"/>
    </row>
    <row r="62" spans="1:7" s="65" customFormat="1" ht="15" customHeight="1" x14ac:dyDescent="0.25">
      <c r="A62" s="66" t="s">
        <v>25</v>
      </c>
      <c r="B62" s="67"/>
      <c r="C62" s="68"/>
      <c r="D62" s="69">
        <v>-4777865</v>
      </c>
      <c r="E62" s="70">
        <v>0</v>
      </c>
      <c r="F62" s="70"/>
      <c r="G62" s="69"/>
    </row>
    <row r="63" spans="1:7" s="65" customFormat="1" ht="15" customHeight="1" x14ac:dyDescent="0.25">
      <c r="A63" s="66"/>
      <c r="B63" s="67"/>
      <c r="C63" s="68"/>
      <c r="D63" s="69"/>
      <c r="E63" s="70"/>
      <c r="F63" s="70"/>
      <c r="G63" s="69"/>
    </row>
    <row r="64" spans="1:7" s="65" customFormat="1" ht="15" customHeight="1" x14ac:dyDescent="0.25">
      <c r="A64" s="66"/>
      <c r="B64" s="67"/>
      <c r="C64" s="68"/>
      <c r="D64" s="69"/>
      <c r="E64" s="70"/>
      <c r="F64" s="70"/>
      <c r="G64" s="69"/>
    </row>
    <row r="65" spans="1:7" s="65" customFormat="1" ht="15" customHeight="1" thickBot="1" x14ac:dyDescent="0.3">
      <c r="A65" s="72" t="s">
        <v>50</v>
      </c>
      <c r="B65" s="73">
        <f>SUM(B52:B64)</f>
        <v>1751</v>
      </c>
      <c r="C65" s="74">
        <f>SUM(C52:C64)</f>
        <v>1590.33</v>
      </c>
      <c r="D65" s="75">
        <f>SUM(D52:D64)</f>
        <v>66354324.350000009</v>
      </c>
      <c r="E65" s="76">
        <f t="shared" ref="E65:G65" si="5">SUM(E52:E64)</f>
        <v>28841379.140000001</v>
      </c>
      <c r="F65" s="76">
        <f t="shared" si="5"/>
        <v>15904086.02</v>
      </c>
      <c r="G65" s="77">
        <f t="shared" si="5"/>
        <v>5576416.75</v>
      </c>
    </row>
    <row r="66" spans="1:7" ht="9" customHeight="1" thickTop="1" x14ac:dyDescent="0.2">
      <c r="A66" s="78"/>
    </row>
    <row r="67" spans="1:7" x14ac:dyDescent="0.2">
      <c r="A67" s="80" t="s">
        <v>51</v>
      </c>
      <c r="E67" s="81"/>
    </row>
    <row r="68" spans="1:7" x14ac:dyDescent="0.2">
      <c r="A68" s="82" t="s">
        <v>52</v>
      </c>
    </row>
    <row r="69" spans="1:7" x14ac:dyDescent="0.2">
      <c r="D69" s="81"/>
      <c r="E69" s="83"/>
    </row>
    <row r="70" spans="1:7" x14ac:dyDescent="0.2">
      <c r="D70" s="83"/>
      <c r="E70" s="83"/>
    </row>
    <row r="71" spans="1:7" x14ac:dyDescent="0.2">
      <c r="D71" s="83"/>
    </row>
    <row r="72" spans="1:7" x14ac:dyDescent="0.2">
      <c r="D72" s="83"/>
      <c r="E72" s="83"/>
    </row>
    <row r="73" spans="1:7" x14ac:dyDescent="0.2">
      <c r="D73" s="81"/>
    </row>
  </sheetData>
  <sheetProtection insertRows="0"/>
  <mergeCells count="1">
    <mergeCell ref="F1:G1"/>
  </mergeCells>
  <printOptions horizontalCentered="1"/>
  <pageMargins left="0.4" right="0.4" top="0.4" bottom="0.3" header="0.3" footer="0.3"/>
  <pageSetup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Paulette Hamilton</dc:creator>
  <cp:lastModifiedBy>Chad Culbertson</cp:lastModifiedBy>
  <cp:lastPrinted>2024-07-31T14:09:52Z</cp:lastPrinted>
  <dcterms:created xsi:type="dcterms:W3CDTF">2024-07-31T14:06:10Z</dcterms:created>
  <dcterms:modified xsi:type="dcterms:W3CDTF">2024-08-01T20:55:58Z</dcterms:modified>
</cp:coreProperties>
</file>